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N72" i="1"/>
  <c r="N71" i="1"/>
  <c r="L72" i="1"/>
  <c r="L73" i="1" l="1"/>
  <c r="L71" i="1"/>
  <c r="L69" i="1"/>
</calcChain>
</file>

<file path=xl/sharedStrings.xml><?xml version="1.0" encoding="utf-8"?>
<sst xmlns="http://schemas.openxmlformats.org/spreadsheetml/2006/main" count="163" uniqueCount="103">
  <si>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</si>
  <si>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</si>
  <si>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</si>
  <si>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</si>
  <si>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</si>
  <si>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</si>
  <si>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</si>
  <si>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</si>
  <si>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</si>
  <si>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</si>
  <si>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</si>
  <si>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</si>
  <si>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60</t>
  </si>
  <si>
    <t>Демонтаж одностоечной опоры с 2 подкосами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</si>
  <si>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</si>
  <si>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</si>
  <si>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</si>
  <si>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</si>
  <si>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</si>
  <si>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</si>
  <si>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</si>
  <si>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</si>
  <si>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</si>
  <si>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</si>
  <si>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</si>
  <si>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</si>
  <si>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</si>
  <si>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</si>
  <si>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</si>
  <si>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</si>
  <si>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</si>
  <si>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</si>
  <si>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</si>
  <si>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</si>
  <si>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</si>
  <si>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</si>
  <si>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</si>
  <si>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</si>
  <si>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</si>
  <si>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</si>
  <si>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</si>
  <si>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</si>
  <si>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</si>
  <si>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</si>
  <si>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</si>
  <si>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</si>
  <si>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</si>
  <si>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</si>
  <si>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</si>
  <si>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</si>
  <si>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</si>
  <si>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ФЕР33-04-042-06</t>
  </si>
  <si>
    <t>Демонтаж опор ВЛ 0,38-10 кВ: с приставками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</si>
  <si>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</si>
  <si>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</si>
  <si>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</si>
  <si>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</si>
  <si>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</si>
  <si>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</si>
  <si>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</si>
  <si>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</si>
  <si>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</si>
  <si>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</si>
  <si>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4,04</t>
  </si>
  <si>
    <t>ЗТм</t>
  </si>
  <si>
    <t>3,53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</si>
  <si>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</si>
  <si>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</si>
  <si>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</si>
  <si>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</si>
  <si>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</si>
  <si>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</si>
  <si>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</si>
  <si>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</si>
  <si>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</si>
  <si>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</si>
  <si>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</si>
  <si>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</si>
  <si>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</si>
  <si>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</si>
  <si>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</si>
  <si>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</si>
  <si>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</si>
  <si>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</si>
  <si>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</si>
  <si>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</si>
  <si>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</si>
  <si>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</si>
  <si>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</si>
  <si>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</si>
  <si>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</si>
  <si>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(4,04+3,53)/8*500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</si>
  <si>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</si>
  <si>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</si>
  <si>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</si>
  <si>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</si>
  <si>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</si>
  <si>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</si>
  <si>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</si>
  <si>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</si>
  <si>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</si>
  <si>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</si>
  <si>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(0,68)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</si>
</sst>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topLeftCell="A4" workbookViewId="0">
      <selection activeCell="L23" sqref="L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3" t="s">
        <v>2</v>
      </c>
      <c r="B4" s="73"/>
      <c r="C4" s="73"/>
      <c r="D4" s="5"/>
      <c r="K4" s="73" t="s">
        <v>3</v>
      </c>
      <c r="L4" s="73"/>
      <c r="M4" s="73"/>
      <c r="N4" s="73"/>
    </row>
    <row r="5" spans="1:20" s="1" customFormat="1" ht="12" customHeight="1" x14ac:dyDescent="0.2">
      <c r="A5" s="74"/>
      <c r="B5" s="74"/>
      <c r="C5" s="74"/>
      <c r="D5" s="74"/>
      <c r="E5" s="3"/>
      <c r="J5" s="75"/>
      <c r="K5" s="75"/>
      <c r="L5" s="75"/>
      <c r="M5" s="75"/>
      <c r="N5" s="75"/>
    </row>
    <row r="6" spans="1:20" s="1" customFormat="1" x14ac:dyDescent="0.2">
      <c r="A6" s="69"/>
      <c r="B6" s="69"/>
      <c r="C6" s="69"/>
      <c r="D6" s="69"/>
      <c r="J6" s="69"/>
      <c r="K6" s="69"/>
      <c r="L6" s="69"/>
      <c r="M6" s="69"/>
      <c r="N6" s="69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12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19</v>
      </c>
      <c r="C24" s="84"/>
      <c r="D24" s="84"/>
      <c r="E24" s="84"/>
      <c r="F24" s="8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12.82</v>
      </c>
      <c r="D28" s="22" t="s">
        <v>102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11.03</v>
      </c>
      <c r="D30" s="22" t="s">
        <v>26</v>
      </c>
      <c r="E30" s="11" t="s">
        <v>23</v>
      </c>
      <c r="G30" s="2" t="s">
        <v>27</v>
      </c>
      <c r="L30" s="21">
        <v>1.54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4.04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3.53</v>
      </c>
      <c r="N32" s="11" t="s">
        <v>32</v>
      </c>
    </row>
    <row r="33" spans="1:26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1"/>
      <c r="M33" s="81"/>
    </row>
    <row r="34" spans="1:26" s="1" customFormat="1" ht="9.75" customHeight="1" x14ac:dyDescent="0.2">
      <c r="A34" s="28"/>
    </row>
    <row r="35" spans="1:26" s="1" customFormat="1" ht="36" customHeight="1" x14ac:dyDescent="0.2">
      <c r="A35" s="71" t="s">
        <v>37</v>
      </c>
      <c r="B35" s="71" t="s">
        <v>38</v>
      </c>
      <c r="C35" s="71" t="s">
        <v>39</v>
      </c>
      <c r="D35" s="71"/>
      <c r="E35" s="71"/>
      <c r="F35" s="71" t="s">
        <v>40</v>
      </c>
      <c r="G35" s="71" t="s">
        <v>41</v>
      </c>
      <c r="H35" s="71"/>
      <c r="I35" s="71"/>
      <c r="J35" s="71" t="s">
        <v>42</v>
      </c>
      <c r="K35" s="71"/>
      <c r="L35" s="71"/>
      <c r="M35" s="71" t="s">
        <v>43</v>
      </c>
      <c r="N35" s="71" t="s">
        <v>44</v>
      </c>
    </row>
    <row r="36" spans="1:26" s="1" customFormat="1" ht="36.75" customHeigh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26" s="1" customFormat="1" ht="45" x14ac:dyDescent="0.2">
      <c r="A37" s="71"/>
      <c r="B37" s="71"/>
      <c r="C37" s="71"/>
      <c r="D37" s="71"/>
      <c r="E37" s="71"/>
      <c r="F37" s="71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1"/>
      <c r="N37" s="71"/>
    </row>
    <row r="38" spans="1:26" s="1" customFormat="1" x14ac:dyDescent="0.2">
      <c r="A38" s="30">
        <v>1</v>
      </c>
      <c r="B38" s="30">
        <v>2</v>
      </c>
      <c r="C38" s="72">
        <v>3</v>
      </c>
      <c r="D38" s="72"/>
      <c r="E38" s="72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6" s="1" customFormat="1" ht="12" x14ac:dyDescent="0.2">
      <c r="A39" s="78" t="s">
        <v>49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0"/>
      <c r="V39" s="31" t="s">
        <v>49</v>
      </c>
    </row>
    <row r="40" spans="1:26" s="1" customFormat="1" ht="33.75" x14ac:dyDescent="0.2">
      <c r="A40" s="32" t="s">
        <v>50</v>
      </c>
      <c r="B40" s="33" t="s">
        <v>51</v>
      </c>
      <c r="C40" s="68" t="s">
        <v>52</v>
      </c>
      <c r="D40" s="68"/>
      <c r="E40" s="68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6" s="1" customFormat="1" ht="12" x14ac:dyDescent="0.2">
      <c r="A41" s="38"/>
      <c r="B41" s="39" t="s">
        <v>50</v>
      </c>
      <c r="C41" s="69" t="s">
        <v>54</v>
      </c>
      <c r="D41" s="69"/>
      <c r="E41" s="69"/>
      <c r="F41" s="40"/>
      <c r="G41" s="40"/>
      <c r="H41" s="40"/>
      <c r="I41" s="40"/>
      <c r="J41" s="41">
        <v>36.64</v>
      </c>
      <c r="K41" s="40"/>
      <c r="L41" s="41">
        <v>36.64</v>
      </c>
      <c r="M41" s="40" t="s">
        <v>55</v>
      </c>
      <c r="N41" s="42">
        <v>1539</v>
      </c>
      <c r="V41" s="31"/>
      <c r="W41" s="37"/>
      <c r="X41" s="3" t="s">
        <v>54</v>
      </c>
    </row>
    <row r="42" spans="1:26" s="1" customFormat="1" ht="12" x14ac:dyDescent="0.2">
      <c r="A42" s="38"/>
      <c r="B42" s="39" t="s">
        <v>56</v>
      </c>
      <c r="C42" s="69" t="s">
        <v>57</v>
      </c>
      <c r="D42" s="69"/>
      <c r="E42" s="69"/>
      <c r="F42" s="40"/>
      <c r="G42" s="40"/>
      <c r="H42" s="40"/>
      <c r="I42" s="40"/>
      <c r="J42" s="41">
        <v>411.4</v>
      </c>
      <c r="K42" s="40"/>
      <c r="L42" s="41">
        <v>411.4</v>
      </c>
      <c r="M42" s="40" t="s">
        <v>58</v>
      </c>
      <c r="N42" s="42">
        <v>4295</v>
      </c>
      <c r="V42" s="31"/>
      <c r="W42" s="37"/>
      <c r="X42" s="3" t="s">
        <v>57</v>
      </c>
    </row>
    <row r="43" spans="1:26" s="1" customFormat="1" ht="12" x14ac:dyDescent="0.2">
      <c r="A43" s="38"/>
      <c r="B43" s="39" t="s">
        <v>59</v>
      </c>
      <c r="C43" s="69" t="s">
        <v>60</v>
      </c>
      <c r="D43" s="69"/>
      <c r="E43" s="69"/>
      <c r="F43" s="40"/>
      <c r="G43" s="40"/>
      <c r="H43" s="40"/>
      <c r="I43" s="40"/>
      <c r="J43" s="41">
        <v>39.229999999999997</v>
      </c>
      <c r="K43" s="40"/>
      <c r="L43" s="41">
        <v>39.229999999999997</v>
      </c>
      <c r="M43" s="40" t="s">
        <v>55</v>
      </c>
      <c r="N43" s="42">
        <v>1647</v>
      </c>
      <c r="V43" s="31"/>
      <c r="W43" s="37"/>
      <c r="X43" s="3" t="s">
        <v>60</v>
      </c>
    </row>
    <row r="44" spans="1:26" s="1" customFormat="1" ht="12" x14ac:dyDescent="0.2">
      <c r="A44" s="38"/>
      <c r="B44" s="39"/>
      <c r="C44" s="69" t="s">
        <v>61</v>
      </c>
      <c r="D44" s="69"/>
      <c r="E44" s="69"/>
      <c r="F44" s="40" t="s">
        <v>62</v>
      </c>
      <c r="G44" s="40" t="s">
        <v>63</v>
      </c>
      <c r="H44" s="40"/>
      <c r="I44" s="40" t="s">
        <v>63</v>
      </c>
      <c r="J44" s="41"/>
      <c r="K44" s="40"/>
      <c r="L44" s="41"/>
      <c r="M44" s="40"/>
      <c r="N44" s="42"/>
      <c r="V44" s="31"/>
      <c r="W44" s="37"/>
      <c r="Y44" s="3" t="s">
        <v>61</v>
      </c>
    </row>
    <row r="45" spans="1:26" s="1" customFormat="1" ht="12" x14ac:dyDescent="0.2">
      <c r="A45" s="38"/>
      <c r="B45" s="39"/>
      <c r="C45" s="69" t="s">
        <v>64</v>
      </c>
      <c r="D45" s="69"/>
      <c r="E45" s="69"/>
      <c r="F45" s="40" t="s">
        <v>62</v>
      </c>
      <c r="G45" s="40" t="s">
        <v>65</v>
      </c>
      <c r="H45" s="40"/>
      <c r="I45" s="40" t="s">
        <v>65</v>
      </c>
      <c r="J45" s="41"/>
      <c r="K45" s="40"/>
      <c r="L45" s="41"/>
      <c r="M45" s="40"/>
      <c r="N45" s="42"/>
      <c r="V45" s="31"/>
      <c r="W45" s="37"/>
      <c r="Y45" s="3" t="s">
        <v>64</v>
      </c>
    </row>
    <row r="46" spans="1:26" s="1" customFormat="1" ht="12" x14ac:dyDescent="0.2">
      <c r="A46" s="38"/>
      <c r="B46" s="39"/>
      <c r="C46" s="70" t="s">
        <v>66</v>
      </c>
      <c r="D46" s="70"/>
      <c r="E46" s="70"/>
      <c r="F46" s="43"/>
      <c r="G46" s="43"/>
      <c r="H46" s="43"/>
      <c r="I46" s="43"/>
      <c r="J46" s="44">
        <v>448.04</v>
      </c>
      <c r="K46" s="43"/>
      <c r="L46" s="44">
        <v>448.04</v>
      </c>
      <c r="M46" s="43"/>
      <c r="N46" s="45"/>
      <c r="V46" s="31"/>
      <c r="W46" s="37"/>
      <c r="Z46" s="3" t="s">
        <v>66</v>
      </c>
    </row>
    <row r="47" spans="1:26" s="1" customFormat="1" ht="12" x14ac:dyDescent="0.2">
      <c r="A47" s="38"/>
      <c r="B47" s="39"/>
      <c r="C47" s="69" t="s">
        <v>67</v>
      </c>
      <c r="D47" s="69"/>
      <c r="E47" s="69"/>
      <c r="F47" s="40"/>
      <c r="G47" s="40"/>
      <c r="H47" s="40"/>
      <c r="I47" s="40"/>
      <c r="J47" s="41"/>
      <c r="K47" s="40"/>
      <c r="L47" s="41">
        <v>75.87</v>
      </c>
      <c r="M47" s="40"/>
      <c r="N47" s="42">
        <v>3186</v>
      </c>
      <c r="V47" s="31"/>
      <c r="W47" s="37"/>
      <c r="Y47" s="3" t="s">
        <v>67</v>
      </c>
    </row>
    <row r="48" spans="1:26" s="1" customFormat="1" ht="22.5" x14ac:dyDescent="0.2">
      <c r="A48" s="38"/>
      <c r="B48" s="39" t="s">
        <v>68</v>
      </c>
      <c r="C48" s="69" t="s">
        <v>69</v>
      </c>
      <c r="D48" s="69"/>
      <c r="E48" s="69"/>
      <c r="F48" s="40" t="s">
        <v>70</v>
      </c>
      <c r="G48" s="40" t="s">
        <v>71</v>
      </c>
      <c r="H48" s="40"/>
      <c r="I48" s="40" t="s">
        <v>71</v>
      </c>
      <c r="J48" s="41"/>
      <c r="K48" s="40"/>
      <c r="L48" s="41">
        <v>78.150000000000006</v>
      </c>
      <c r="M48" s="40"/>
      <c r="N48" s="42">
        <v>3282</v>
      </c>
      <c r="V48" s="31"/>
      <c r="W48" s="37"/>
      <c r="Y48" s="3" t="s">
        <v>69</v>
      </c>
    </row>
    <row r="49" spans="1:29" s="1" customFormat="1" ht="22.5" x14ac:dyDescent="0.2">
      <c r="A49" s="38"/>
      <c r="B49" s="39" t="s">
        <v>72</v>
      </c>
      <c r="C49" s="69" t="s">
        <v>73</v>
      </c>
      <c r="D49" s="69"/>
      <c r="E49" s="69"/>
      <c r="F49" s="40" t="s">
        <v>70</v>
      </c>
      <c r="G49" s="40" t="s">
        <v>74</v>
      </c>
      <c r="H49" s="40"/>
      <c r="I49" s="40" t="s">
        <v>74</v>
      </c>
      <c r="J49" s="41"/>
      <c r="K49" s="40"/>
      <c r="L49" s="41">
        <v>45.52</v>
      </c>
      <c r="M49" s="40"/>
      <c r="N49" s="42">
        <v>1912</v>
      </c>
      <c r="V49" s="31"/>
      <c r="W49" s="37"/>
      <c r="Y49" s="3" t="s">
        <v>73</v>
      </c>
    </row>
    <row r="50" spans="1:29" s="1" customFormat="1" ht="12" x14ac:dyDescent="0.2">
      <c r="A50" s="46"/>
      <c r="B50" s="47"/>
      <c r="C50" s="68" t="s">
        <v>75</v>
      </c>
      <c r="D50" s="68"/>
      <c r="E50" s="68"/>
      <c r="F50" s="34"/>
      <c r="G50" s="34"/>
      <c r="H50" s="34"/>
      <c r="I50" s="34"/>
      <c r="J50" s="35"/>
      <c r="K50" s="34"/>
      <c r="L50" s="35">
        <v>571.71</v>
      </c>
      <c r="M50" s="43"/>
      <c r="N50" s="36">
        <v>11028</v>
      </c>
      <c r="V50" s="31"/>
      <c r="W50" s="37"/>
      <c r="AA50" s="37" t="s">
        <v>75</v>
      </c>
    </row>
    <row r="51" spans="1:29" s="1" customFormat="1" ht="1.5" customHeight="1" x14ac:dyDescent="0.2">
      <c r="A51" s="48"/>
      <c r="B51" s="47"/>
      <c r="C51" s="47"/>
      <c r="D51" s="47"/>
      <c r="E51" s="47"/>
      <c r="F51" s="48"/>
      <c r="G51" s="48"/>
      <c r="H51" s="48"/>
      <c r="I51" s="48"/>
      <c r="J51" s="49"/>
      <c r="K51" s="48"/>
      <c r="L51" s="49"/>
      <c r="M51" s="40"/>
      <c r="N51" s="49"/>
      <c r="V51" s="31"/>
      <c r="W51" s="37"/>
      <c r="AA51" s="37"/>
    </row>
    <row r="52" spans="1:29" s="1" customFormat="1" ht="2.25" customHeight="1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50"/>
      <c r="M52" s="51"/>
      <c r="N52" s="52"/>
    </row>
    <row r="53" spans="1:29" s="1" customFormat="1" x14ac:dyDescent="0.2">
      <c r="A53" s="53"/>
      <c r="B53" s="54"/>
      <c r="C53" s="68" t="s">
        <v>76</v>
      </c>
      <c r="D53" s="68"/>
      <c r="E53" s="68"/>
      <c r="F53" s="68"/>
      <c r="G53" s="68"/>
      <c r="H53" s="68"/>
      <c r="I53" s="68"/>
      <c r="J53" s="68"/>
      <c r="K53" s="68"/>
      <c r="L53" s="55"/>
      <c r="M53" s="56"/>
      <c r="N53" s="57"/>
      <c r="AB53" s="37" t="s">
        <v>76</v>
      </c>
    </row>
    <row r="54" spans="1:29" s="1" customFormat="1" x14ac:dyDescent="0.2">
      <c r="A54" s="58"/>
      <c r="B54" s="39"/>
      <c r="C54" s="69" t="s">
        <v>77</v>
      </c>
      <c r="D54" s="69"/>
      <c r="E54" s="69"/>
      <c r="F54" s="69"/>
      <c r="G54" s="69"/>
      <c r="H54" s="69"/>
      <c r="I54" s="69"/>
      <c r="J54" s="69"/>
      <c r="K54" s="69"/>
      <c r="L54" s="59">
        <v>448.04</v>
      </c>
      <c r="M54" s="60"/>
      <c r="N54" s="61">
        <v>5834</v>
      </c>
      <c r="AB54" s="37"/>
      <c r="AC54" s="3" t="s">
        <v>77</v>
      </c>
    </row>
    <row r="55" spans="1:29" s="1" customFormat="1" x14ac:dyDescent="0.2">
      <c r="A55" s="58"/>
      <c r="B55" s="39"/>
      <c r="C55" s="69" t="s">
        <v>78</v>
      </c>
      <c r="D55" s="69"/>
      <c r="E55" s="69"/>
      <c r="F55" s="69"/>
      <c r="G55" s="69"/>
      <c r="H55" s="69"/>
      <c r="I55" s="69"/>
      <c r="J55" s="69"/>
      <c r="K55" s="69"/>
      <c r="L55" s="59"/>
      <c r="M55" s="60"/>
      <c r="N55" s="61"/>
      <c r="AB55" s="37"/>
      <c r="AC55" s="3" t="s">
        <v>78</v>
      </c>
    </row>
    <row r="56" spans="1:29" s="1" customFormat="1" x14ac:dyDescent="0.2">
      <c r="A56" s="58"/>
      <c r="B56" s="39"/>
      <c r="C56" s="69" t="s">
        <v>79</v>
      </c>
      <c r="D56" s="69"/>
      <c r="E56" s="69"/>
      <c r="F56" s="69"/>
      <c r="G56" s="69"/>
      <c r="H56" s="69"/>
      <c r="I56" s="69"/>
      <c r="J56" s="69"/>
      <c r="K56" s="69"/>
      <c r="L56" s="59">
        <v>36.64</v>
      </c>
      <c r="M56" s="60"/>
      <c r="N56" s="61">
        <v>1539</v>
      </c>
      <c r="AB56" s="37"/>
      <c r="AC56" s="3" t="s">
        <v>79</v>
      </c>
    </row>
    <row r="57" spans="1:29" s="1" customFormat="1" x14ac:dyDescent="0.2">
      <c r="A57" s="58"/>
      <c r="B57" s="39"/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59">
        <v>411.4</v>
      </c>
      <c r="M57" s="60"/>
      <c r="N57" s="61">
        <v>4295</v>
      </c>
      <c r="AB57" s="37"/>
      <c r="AC57" s="3" t="s">
        <v>80</v>
      </c>
    </row>
    <row r="58" spans="1:29" s="1" customFormat="1" x14ac:dyDescent="0.2">
      <c r="A58" s="58"/>
      <c r="B58" s="39"/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59">
        <v>39.229999999999997</v>
      </c>
      <c r="M58" s="60"/>
      <c r="N58" s="61">
        <v>1647</v>
      </c>
      <c r="AB58" s="37"/>
      <c r="AC58" s="3" t="s">
        <v>81</v>
      </c>
    </row>
    <row r="59" spans="1:29" s="1" customFormat="1" x14ac:dyDescent="0.2">
      <c r="A59" s="58"/>
      <c r="B59" s="39"/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59">
        <v>571.71</v>
      </c>
      <c r="M59" s="60"/>
      <c r="N59" s="61">
        <v>11028</v>
      </c>
      <c r="AB59" s="37"/>
      <c r="AC59" s="3" t="s">
        <v>82</v>
      </c>
    </row>
    <row r="60" spans="1:29" s="1" customFormat="1" x14ac:dyDescent="0.2">
      <c r="A60" s="58"/>
      <c r="B60" s="39"/>
      <c r="C60" s="69" t="s">
        <v>78</v>
      </c>
      <c r="D60" s="69"/>
      <c r="E60" s="69"/>
      <c r="F60" s="69"/>
      <c r="G60" s="69"/>
      <c r="H60" s="69"/>
      <c r="I60" s="69"/>
      <c r="J60" s="69"/>
      <c r="K60" s="69"/>
      <c r="L60" s="59"/>
      <c r="M60" s="60"/>
      <c r="N60" s="61"/>
      <c r="AB60" s="37"/>
      <c r="AC60" s="3" t="s">
        <v>78</v>
      </c>
    </row>
    <row r="61" spans="1:29" s="1" customFormat="1" x14ac:dyDescent="0.2">
      <c r="A61" s="58"/>
      <c r="B61" s="39"/>
      <c r="C61" s="69" t="s">
        <v>83</v>
      </c>
      <c r="D61" s="69"/>
      <c r="E61" s="69"/>
      <c r="F61" s="69"/>
      <c r="G61" s="69"/>
      <c r="H61" s="69"/>
      <c r="I61" s="69"/>
      <c r="J61" s="69"/>
      <c r="K61" s="69"/>
      <c r="L61" s="59">
        <v>36.64</v>
      </c>
      <c r="M61" s="60"/>
      <c r="N61" s="61">
        <v>1539</v>
      </c>
      <c r="AB61" s="37"/>
      <c r="AC61" s="3" t="s">
        <v>83</v>
      </c>
    </row>
    <row r="62" spans="1:29" s="1" customFormat="1" x14ac:dyDescent="0.2">
      <c r="A62" s="58"/>
      <c r="B62" s="39"/>
      <c r="C62" s="69" t="s">
        <v>84</v>
      </c>
      <c r="D62" s="69"/>
      <c r="E62" s="69"/>
      <c r="F62" s="69"/>
      <c r="G62" s="69"/>
      <c r="H62" s="69"/>
      <c r="I62" s="69"/>
      <c r="J62" s="69"/>
      <c r="K62" s="69"/>
      <c r="L62" s="59">
        <v>411.4</v>
      </c>
      <c r="M62" s="60"/>
      <c r="N62" s="61">
        <v>4295</v>
      </c>
      <c r="AB62" s="37"/>
      <c r="AC62" s="3" t="s">
        <v>84</v>
      </c>
    </row>
    <row r="63" spans="1:29" s="1" customFormat="1" x14ac:dyDescent="0.2">
      <c r="A63" s="58"/>
      <c r="B63" s="39"/>
      <c r="C63" s="69" t="s">
        <v>85</v>
      </c>
      <c r="D63" s="69"/>
      <c r="E63" s="69"/>
      <c r="F63" s="69"/>
      <c r="G63" s="69"/>
      <c r="H63" s="69"/>
      <c r="I63" s="69"/>
      <c r="J63" s="69"/>
      <c r="K63" s="69"/>
      <c r="L63" s="59">
        <v>39.229999999999997</v>
      </c>
      <c r="M63" s="60"/>
      <c r="N63" s="61">
        <v>1647</v>
      </c>
      <c r="AB63" s="37"/>
      <c r="AC63" s="3" t="s">
        <v>85</v>
      </c>
    </row>
    <row r="64" spans="1:29" s="1" customFormat="1" x14ac:dyDescent="0.2">
      <c r="A64" s="58"/>
      <c r="B64" s="39"/>
      <c r="C64" s="69" t="s">
        <v>86</v>
      </c>
      <c r="D64" s="69"/>
      <c r="E64" s="69"/>
      <c r="F64" s="69"/>
      <c r="G64" s="69"/>
      <c r="H64" s="69"/>
      <c r="I64" s="69"/>
      <c r="J64" s="69"/>
      <c r="K64" s="69"/>
      <c r="L64" s="59">
        <v>78.150000000000006</v>
      </c>
      <c r="M64" s="60"/>
      <c r="N64" s="61">
        <v>3282</v>
      </c>
      <c r="AB64" s="37"/>
      <c r="AC64" s="3" t="s">
        <v>86</v>
      </c>
    </row>
    <row r="65" spans="1:32" x14ac:dyDescent="0.2">
      <c r="A65" s="58"/>
      <c r="B65" s="39"/>
      <c r="C65" s="69" t="s">
        <v>87</v>
      </c>
      <c r="D65" s="69"/>
      <c r="E65" s="69"/>
      <c r="F65" s="69"/>
      <c r="G65" s="69"/>
      <c r="H65" s="69"/>
      <c r="I65" s="69"/>
      <c r="J65" s="69"/>
      <c r="K65" s="69"/>
      <c r="L65" s="59">
        <v>45.52</v>
      </c>
      <c r="M65" s="60"/>
      <c r="N65" s="61">
        <v>1912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7"/>
      <c r="AC65" s="3" t="s">
        <v>87</v>
      </c>
      <c r="AD65" s="1"/>
      <c r="AE65" s="1"/>
      <c r="AF65" s="1"/>
    </row>
    <row r="66" spans="1:32" x14ac:dyDescent="0.2">
      <c r="A66" s="58"/>
      <c r="B66" s="39"/>
      <c r="C66" s="69" t="s">
        <v>88</v>
      </c>
      <c r="D66" s="69"/>
      <c r="E66" s="69"/>
      <c r="F66" s="69"/>
      <c r="G66" s="69"/>
      <c r="H66" s="69"/>
      <c r="I66" s="69"/>
      <c r="J66" s="69"/>
      <c r="K66" s="69"/>
      <c r="L66" s="59">
        <v>75.87</v>
      </c>
      <c r="M66" s="60"/>
      <c r="N66" s="61">
        <v>3186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7"/>
      <c r="AC66" s="3" t="s">
        <v>88</v>
      </c>
      <c r="AD66" s="1"/>
      <c r="AE66" s="1"/>
      <c r="AF66" s="1"/>
    </row>
    <row r="67" spans="1:32" x14ac:dyDescent="0.2">
      <c r="A67" s="58"/>
      <c r="B67" s="39"/>
      <c r="C67" s="69" t="s">
        <v>89</v>
      </c>
      <c r="D67" s="69"/>
      <c r="E67" s="69"/>
      <c r="F67" s="69"/>
      <c r="G67" s="69"/>
      <c r="H67" s="69"/>
      <c r="I67" s="69"/>
      <c r="J67" s="69"/>
      <c r="K67" s="69"/>
      <c r="L67" s="59">
        <v>78.150000000000006</v>
      </c>
      <c r="M67" s="60"/>
      <c r="N67" s="61">
        <v>3282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7"/>
      <c r="AC67" s="3" t="s">
        <v>89</v>
      </c>
      <c r="AD67" s="1"/>
      <c r="AE67" s="1"/>
      <c r="AF67" s="1"/>
    </row>
    <row r="68" spans="1:32" x14ac:dyDescent="0.2">
      <c r="A68" s="58"/>
      <c r="B68" s="39"/>
      <c r="C68" s="69" t="s">
        <v>90</v>
      </c>
      <c r="D68" s="69"/>
      <c r="E68" s="69"/>
      <c r="F68" s="69"/>
      <c r="G68" s="69"/>
      <c r="H68" s="69"/>
      <c r="I68" s="69"/>
      <c r="J68" s="69"/>
      <c r="K68" s="69"/>
      <c r="L68" s="59">
        <v>45.52</v>
      </c>
      <c r="M68" s="60"/>
      <c r="N68" s="61">
        <v>1912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7"/>
      <c r="AC68" s="3" t="s">
        <v>90</v>
      </c>
      <c r="AD68" s="1"/>
      <c r="AE68" s="1"/>
      <c r="AF68" s="1"/>
    </row>
    <row r="69" spans="1:32" x14ac:dyDescent="0.2">
      <c r="A69" s="58"/>
      <c r="B69" s="39"/>
      <c r="C69" s="69" t="s">
        <v>91</v>
      </c>
      <c r="D69" s="69"/>
      <c r="E69" s="69"/>
      <c r="F69" s="69"/>
      <c r="G69" s="69"/>
      <c r="H69" s="69"/>
      <c r="I69" s="69"/>
      <c r="J69" s="69"/>
      <c r="K69" s="69"/>
      <c r="L69" s="59">
        <f>473.13/12.21</f>
        <v>38.749385749385745</v>
      </c>
      <c r="M69" s="60"/>
      <c r="N69" s="61">
        <v>473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7"/>
      <c r="AC69" s="3" t="s">
        <v>91</v>
      </c>
      <c r="AD69" s="1"/>
      <c r="AE69" s="1"/>
      <c r="AF69" s="1"/>
    </row>
    <row r="70" spans="1:32" x14ac:dyDescent="0.2">
      <c r="A70" s="58"/>
      <c r="B70" s="39"/>
      <c r="C70" s="69" t="s">
        <v>92</v>
      </c>
      <c r="D70" s="69"/>
      <c r="E70" s="69"/>
      <c r="F70" s="69"/>
      <c r="G70" s="69"/>
      <c r="H70" s="69"/>
      <c r="I70" s="69"/>
      <c r="J70" s="69"/>
      <c r="K70" s="69"/>
      <c r="L70" s="59">
        <v>31.39</v>
      </c>
      <c r="M70" s="60"/>
      <c r="N70" s="61">
        <v>605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7"/>
      <c r="AC70" s="3" t="s">
        <v>92</v>
      </c>
      <c r="AD70" s="1"/>
      <c r="AE70" s="1"/>
      <c r="AF70" s="1"/>
    </row>
    <row r="71" spans="1:32" x14ac:dyDescent="0.2">
      <c r="A71" s="58"/>
      <c r="B71" s="49"/>
      <c r="C71" s="85" t="s">
        <v>93</v>
      </c>
      <c r="D71" s="85"/>
      <c r="E71" s="85"/>
      <c r="F71" s="85"/>
      <c r="G71" s="85"/>
      <c r="H71" s="85"/>
      <c r="I71" s="85"/>
      <c r="J71" s="85"/>
      <c r="K71" s="85"/>
      <c r="L71" s="62">
        <f>L70+L69+L59</f>
        <v>641.84938574938576</v>
      </c>
      <c r="M71" s="62"/>
      <c r="N71" s="62">
        <f t="shared" ref="M71:N71" si="0">N70+N69+N59</f>
        <v>12106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7"/>
      <c r="AC71" s="1"/>
      <c r="AD71" s="37" t="s">
        <v>93</v>
      </c>
      <c r="AE71" s="1"/>
      <c r="AF71" s="1"/>
    </row>
    <row r="72" spans="1:32" x14ac:dyDescent="0.2">
      <c r="A72" s="58"/>
      <c r="B72" s="39"/>
      <c r="C72" s="69" t="s">
        <v>101</v>
      </c>
      <c r="D72" s="69"/>
      <c r="E72" s="69"/>
      <c r="F72" s="69"/>
      <c r="G72" s="69"/>
      <c r="H72" s="69"/>
      <c r="I72" s="69"/>
      <c r="J72" s="69"/>
      <c r="K72" s="69"/>
      <c r="L72" s="59">
        <f>L71*5.9/100</f>
        <v>37.869113759213761</v>
      </c>
      <c r="M72" s="59"/>
      <c r="N72" s="59">
        <f t="shared" ref="M72:N72" si="1">N71*5.9/100</f>
        <v>714.25400000000013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7"/>
      <c r="AC72" s="3" t="s">
        <v>94</v>
      </c>
      <c r="AD72" s="37"/>
      <c r="AE72" s="1"/>
      <c r="AF72" s="1"/>
    </row>
    <row r="73" spans="1:32" x14ac:dyDescent="0.2">
      <c r="A73" s="58"/>
      <c r="B73" s="49"/>
      <c r="C73" s="85" t="s">
        <v>95</v>
      </c>
      <c r="D73" s="85"/>
      <c r="E73" s="85"/>
      <c r="F73" s="85"/>
      <c r="G73" s="85"/>
      <c r="H73" s="85"/>
      <c r="I73" s="85"/>
      <c r="J73" s="85"/>
      <c r="K73" s="85"/>
      <c r="L73" s="62">
        <f>L71+L72</f>
        <v>679.71849950859951</v>
      </c>
      <c r="M73" s="62"/>
      <c r="N73" s="62">
        <f t="shared" ref="M73:N73" si="2">N71+N72</f>
        <v>12820.254000000001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7"/>
      <c r="AC73" s="1"/>
      <c r="AD73" s="37"/>
      <c r="AE73" s="37" t="s">
        <v>95</v>
      </c>
      <c r="AF73" s="1"/>
    </row>
    <row r="74" spans="1:32" ht="1.5" customHeight="1" x14ac:dyDescent="0.2">
      <c r="A74" s="1"/>
      <c r="B74" s="49"/>
      <c r="C74" s="47"/>
      <c r="D74" s="47"/>
      <c r="E74" s="47"/>
      <c r="F74" s="47"/>
      <c r="G74" s="47"/>
      <c r="H74" s="47"/>
      <c r="I74" s="47"/>
      <c r="J74" s="47"/>
      <c r="K74" s="47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6" t="s">
        <v>96</v>
      </c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8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88" t="s">
        <v>98</v>
      </c>
      <c r="D77" s="88"/>
      <c r="E77" s="88"/>
      <c r="F77" s="88"/>
      <c r="G77" s="88"/>
      <c r="H77" s="88"/>
      <c r="I77" s="88"/>
      <c r="J77" s="88"/>
      <c r="K77" s="88"/>
      <c r="L77" s="88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6" t="s">
        <v>99</v>
      </c>
      <c r="C78" s="87" t="s">
        <v>100</v>
      </c>
      <c r="D78" s="87"/>
      <c r="E78" s="87"/>
      <c r="F78" s="87"/>
      <c r="G78" s="87"/>
      <c r="H78" s="87"/>
      <c r="I78" s="87"/>
      <c r="J78" s="87"/>
      <c r="K78" s="87"/>
      <c r="L78" s="8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88" t="s">
        <v>98</v>
      </c>
      <c r="D79" s="88"/>
      <c r="E79" s="88"/>
      <c r="F79" s="88"/>
      <c r="G79" s="88"/>
      <c r="H79" s="88"/>
      <c r="I79" s="88"/>
      <c r="J79" s="88"/>
      <c r="K79" s="88"/>
      <c r="L79" s="88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1" spans="1:32" x14ac:dyDescent="0.2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67"/>
      <c r="C82" s="1"/>
      <c r="D82" s="67"/>
      <c r="E82" s="1"/>
      <c r="F82" s="6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2022-12-15T06:44:11Z</dcterms:modified>
</cp:coreProperties>
</file>